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JavnaNarocila\Odprti 2026\JN-31-2026-NMV- NN in SN talilni vložki 0110-1-56-2026\"/>
    </mc:Choice>
  </mc:AlternateContent>
  <xr:revisionPtr revIDLastSave="0" documentId="13_ncr:1_{1BC8B935-8123-4768-A3EE-353F184D922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klop 1" sheetId="2" r:id="rId1"/>
  </sheets>
  <definedNames>
    <definedName name="_xlnm.Print_Area" localSheetId="0">'Sklop 1'!$A$1:$K$87</definedName>
    <definedName name="Z_8BF83AAC_87BF_44D1_9EE3_FF9183BECAC2_.wvu.PrintArea" localSheetId="0" hidden="1">'Sklop 1'!$A$1:$H$28</definedName>
    <definedName name="Z_9A7002DF_3E0C_44C8_962A_3785A2E8A5A7_.wvu.PrintArea" localSheetId="0" hidden="1">'Sklop 1'!$A$1:$H$27</definedName>
    <definedName name="Z_EBEC7A15_105B_4084_B33A_F842D6CF16A0_.wvu.PrintArea" localSheetId="0" hidden="1">'Sklop 1'!$A$1:$H$28</definedName>
  </definedNames>
  <calcPr calcId="191029"/>
  <customWorkbookViews>
    <customWorkbookView name="Vučer Simon – Osebni pogled" guid="{9A7002DF-3E0C-44C8-962A-3785A2E8A5A7}" mergeInterval="0" personalView="1" maximized="1" xWindow="-8" yWindow="-8" windowWidth="1936" windowHeight="1056" activeSheetId="1"/>
    <customWorkbookView name="Robert Škof – Osebni pogled" guid="{EBEC7A15-105B-4084-B33A-F842D6CF16A0}" mergeInterval="0" personalView="1" maximized="1" xWindow="-9" yWindow="-9" windowWidth="1698" windowHeight="1018" activeSheetId="1"/>
    <customWorkbookView name="Cehnar Robert – Osebni pogled" guid="{8BF83AAC-87BF-44D1-9EE3-FF9183BECAC2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" i="2" l="1"/>
  <c r="K5" i="2" s="1"/>
  <c r="I6" i="2" l="1"/>
  <c r="K6" i="2" s="1"/>
  <c r="K80" i="2" s="1"/>
  <c r="I7" i="2"/>
  <c r="K7" i="2" s="1"/>
  <c r="I8" i="2"/>
  <c r="K8" i="2" s="1"/>
  <c r="I9" i="2"/>
  <c r="K9" i="2" s="1"/>
  <c r="I10" i="2"/>
  <c r="K10" i="2" s="1"/>
  <c r="I11" i="2"/>
  <c r="K11" i="2" s="1"/>
  <c r="I12" i="2"/>
  <c r="K12" i="2" s="1"/>
  <c r="I13" i="2"/>
  <c r="K13" i="2" s="1"/>
  <c r="I14" i="2"/>
  <c r="K14" i="2" s="1"/>
  <c r="I15" i="2"/>
  <c r="K15" i="2" s="1"/>
  <c r="I16" i="2"/>
  <c r="K16" i="2" s="1"/>
  <c r="I17" i="2"/>
  <c r="K17" i="2" s="1"/>
  <c r="I18" i="2"/>
  <c r="K18" i="2" s="1"/>
  <c r="I19" i="2"/>
  <c r="K19" i="2" s="1"/>
  <c r="I20" i="2"/>
  <c r="K20" i="2" s="1"/>
  <c r="I21" i="2"/>
  <c r="K21" i="2" s="1"/>
  <c r="I22" i="2"/>
  <c r="K22" i="2" s="1"/>
  <c r="I23" i="2"/>
  <c r="K23" i="2" s="1"/>
  <c r="I24" i="2"/>
  <c r="K24" i="2" s="1"/>
  <c r="I25" i="2"/>
  <c r="K25" i="2" s="1"/>
  <c r="I26" i="2"/>
  <c r="K26" i="2" s="1"/>
  <c r="I27" i="2"/>
  <c r="K27" i="2" s="1"/>
  <c r="I28" i="2"/>
  <c r="K28" i="2" s="1"/>
  <c r="I29" i="2"/>
  <c r="K29" i="2" s="1"/>
  <c r="I30" i="2"/>
  <c r="K30" i="2" s="1"/>
  <c r="I31" i="2"/>
  <c r="K31" i="2" s="1"/>
  <c r="I32" i="2"/>
  <c r="K32" i="2" s="1"/>
  <c r="I33" i="2"/>
  <c r="K33" i="2" s="1"/>
  <c r="I34" i="2"/>
  <c r="K34" i="2" s="1"/>
  <c r="I35" i="2"/>
  <c r="K35" i="2" s="1"/>
  <c r="I36" i="2"/>
  <c r="K36" i="2" s="1"/>
  <c r="I37" i="2"/>
  <c r="K37" i="2" s="1"/>
  <c r="I38" i="2"/>
  <c r="K38" i="2" s="1"/>
  <c r="I39" i="2"/>
  <c r="K39" i="2" s="1"/>
  <c r="I40" i="2"/>
  <c r="K40" i="2" s="1"/>
  <c r="I41" i="2"/>
  <c r="K41" i="2" s="1"/>
  <c r="I42" i="2"/>
  <c r="K42" i="2" s="1"/>
  <c r="I43" i="2"/>
  <c r="K43" i="2" s="1"/>
  <c r="I44" i="2"/>
  <c r="K44" i="2" s="1"/>
  <c r="I45" i="2"/>
  <c r="K45" i="2" s="1"/>
  <c r="I46" i="2"/>
  <c r="K46" i="2" s="1"/>
  <c r="I47" i="2"/>
  <c r="K47" i="2" s="1"/>
  <c r="I48" i="2"/>
  <c r="K48" i="2" s="1"/>
  <c r="I49" i="2"/>
  <c r="K49" i="2" s="1"/>
  <c r="I50" i="2"/>
  <c r="K50" i="2" s="1"/>
  <c r="I51" i="2"/>
  <c r="K51" i="2" s="1"/>
  <c r="I52" i="2"/>
  <c r="K52" i="2" s="1"/>
  <c r="I53" i="2"/>
  <c r="K53" i="2" s="1"/>
  <c r="I54" i="2"/>
  <c r="K54" i="2" s="1"/>
  <c r="I55" i="2"/>
  <c r="K55" i="2" s="1"/>
  <c r="I56" i="2"/>
  <c r="K56" i="2" s="1"/>
  <c r="I57" i="2"/>
  <c r="K57" i="2" s="1"/>
  <c r="I58" i="2"/>
  <c r="K58" i="2" s="1"/>
  <c r="I59" i="2"/>
  <c r="K59" i="2" s="1"/>
  <c r="I60" i="2"/>
  <c r="K60" i="2" s="1"/>
  <c r="I61" i="2"/>
  <c r="K61" i="2" s="1"/>
  <c r="I62" i="2"/>
  <c r="K62" i="2" s="1"/>
  <c r="I63" i="2"/>
  <c r="K63" i="2" s="1"/>
  <c r="I64" i="2"/>
  <c r="K64" i="2" s="1"/>
  <c r="I65" i="2"/>
  <c r="K65" i="2" s="1"/>
  <c r="I66" i="2"/>
  <c r="K66" i="2" s="1"/>
  <c r="I67" i="2"/>
  <c r="K67" i="2" s="1"/>
  <c r="I68" i="2"/>
  <c r="K68" i="2" s="1"/>
  <c r="I69" i="2"/>
  <c r="K69" i="2" s="1"/>
  <c r="I70" i="2"/>
  <c r="K70" i="2" s="1"/>
  <c r="I71" i="2"/>
  <c r="K71" i="2" s="1"/>
  <c r="I72" i="2"/>
  <c r="K72" i="2" s="1"/>
  <c r="I73" i="2"/>
  <c r="K73" i="2" s="1"/>
  <c r="I74" i="2"/>
  <c r="K74" i="2" s="1"/>
  <c r="I75" i="2"/>
  <c r="K75" i="2" s="1"/>
  <c r="I76" i="2"/>
  <c r="K76" i="2" s="1"/>
  <c r="I77" i="2"/>
  <c r="K77" i="2" s="1"/>
  <c r="I78" i="2"/>
  <c r="K78" i="2" s="1"/>
  <c r="I79" i="2"/>
  <c r="K79" i="2" s="1"/>
  <c r="I80" i="2" l="1"/>
</calcChain>
</file>

<file path=xl/sharedStrings.xml><?xml version="1.0" encoding="utf-8"?>
<sst xmlns="http://schemas.openxmlformats.org/spreadsheetml/2006/main" count="251" uniqueCount="131">
  <si>
    <t>Količina</t>
  </si>
  <si>
    <t>kos</t>
  </si>
  <si>
    <t>Zap. št.</t>
  </si>
  <si>
    <t>Opis blaga</t>
  </si>
  <si>
    <t>EM</t>
  </si>
  <si>
    <t>Cena za EM brez DDV (€)</t>
  </si>
  <si>
    <t>Vrednost brez DDV (€)</t>
  </si>
  <si>
    <t>Proizvajalec</t>
  </si>
  <si>
    <t>Oznaka/tip</t>
  </si>
  <si>
    <t>Podpis:</t>
  </si>
  <si>
    <t>Opombe:</t>
  </si>
  <si>
    <t>Vse cene na enoto morajo biti vnesene v ponudbeni predračun na dve decimalni mesti natančno, v nasprotnem primeru bo naročnik ponudnika izključil.</t>
  </si>
  <si>
    <t>Ponudnik mora v kolikor posluje z žigom ponudbeni predračun tudi žigosati.</t>
  </si>
  <si>
    <t>Nazivni tok</t>
  </si>
  <si>
    <t>10A</t>
  </si>
  <si>
    <t>16 A</t>
  </si>
  <si>
    <t>20 A</t>
  </si>
  <si>
    <t>25 A</t>
  </si>
  <si>
    <t>35 A</t>
  </si>
  <si>
    <t>40 A</t>
  </si>
  <si>
    <t>50 A</t>
  </si>
  <si>
    <t>63 A</t>
  </si>
  <si>
    <t>80 A</t>
  </si>
  <si>
    <t>100 A</t>
  </si>
  <si>
    <t>125 A</t>
  </si>
  <si>
    <t>160 A</t>
  </si>
  <si>
    <t>200 A</t>
  </si>
  <si>
    <t>224 A</t>
  </si>
  <si>
    <t>250 A</t>
  </si>
  <si>
    <t>280 A</t>
  </si>
  <si>
    <t>300 A</t>
  </si>
  <si>
    <t>315 A</t>
  </si>
  <si>
    <t>355 A</t>
  </si>
  <si>
    <t>400 A</t>
  </si>
  <si>
    <t>425 A</t>
  </si>
  <si>
    <t>450 A</t>
  </si>
  <si>
    <t>630 A</t>
  </si>
  <si>
    <t>6A</t>
  </si>
  <si>
    <t>30 A</t>
  </si>
  <si>
    <t>Kraj in datum:</t>
  </si>
  <si>
    <t>32 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</si>
  <si>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</si>
  <si>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</si>
  <si>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</si>
  <si>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</si>
  <si>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</si>
  <si>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</si>
  <si>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</si>
  <si>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</si>
  <si>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</si>
  <si>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</si>
  <si>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</si>
  <si>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</si>
  <si>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</si>
  <si>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225 A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</si>
  <si>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</si>
  <si>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</si>
  <si>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</si>
  <si>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</si>
  <si>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</si>
  <si>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</si>
  <si>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</si>
  <si>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</si>
  <si>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</si>
  <si>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</si>
  <si>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</si>
  <si>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</si>
  <si>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</si>
  <si>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</si>
  <si>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</si>
  <si>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500 A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</si>
  <si>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</si>
  <si>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</si>
  <si>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</si>
  <si>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</si>
  <si>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</si>
  <si>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</si>
  <si>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</si>
  <si>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</si>
  <si>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</si>
  <si>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</si>
  <si>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</si>
  <si>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</si>
  <si>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</si>
  <si>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</si>
  <si>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</si>
  <si>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</si>
  <si>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</si>
  <si>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</si>
  <si>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</si>
  <si>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</si>
  <si>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</si>
  <si>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</si>
  <si>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</si>
  <si>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</si>
  <si>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</si>
  <si>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</si>
  <si>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</si>
  <si>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</si>
  <si>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</si>
  <si>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</si>
  <si>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</si>
  <si>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</si>
  <si>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</si>
  <si>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</si>
  <si>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</si>
  <si>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</si>
  <si>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</si>
  <si>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</si>
  <si>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</si>
  <si>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</si>
  <si>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</si>
  <si>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</si>
  <si>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</si>
  <si>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2A</t>
  </si>
  <si>
    <t>72.</t>
  </si>
  <si>
    <t>73.</t>
  </si>
  <si>
    <t>74.</t>
  </si>
  <si>
    <t>75.</t>
  </si>
  <si>
    <t>NN TALILNI VLOŽEK; Un= 400 V, tip NV 00 (NV/NH 100), gG (gL), z  indikatorjem</t>
  </si>
  <si>
    <t xml:space="preserve"> NN TALILNI VLOŽEK; Un= 400 V, tip NV 1 (NV/NH 250),  gG (gL), z indikatorjem</t>
  </si>
  <si>
    <t>NN TALILNI VLOŽEK; Un= 400 V, tip NV 2 (NV/NH 400),   gG (gL), z indikatorjem</t>
  </si>
  <si>
    <t>NN TALILNI VLOŽEK; Un= 400 V, tip NV 3 (NV/NH 630),   gG (gL), z indikatorjem</t>
  </si>
  <si>
    <t>NN TALILNI VLOŽEK; Un= 1000 V, tip NV 1 (NV/NH 250),  gG (gL), z indikatorjem</t>
  </si>
  <si>
    <t>SN TALILNI VLOŽEK; Un=24 kV; sila udarne igle = 80 N (442 mm)</t>
  </si>
  <si>
    <t>SN TALILNI VLOŽEK; Un=24 kV; sila udarne igle = 80 N (292 mm)</t>
  </si>
  <si>
    <t>SN TALILNI VLOŽEK; Un=24 kV; sila udarne igle = 50 N (442 mm)</t>
  </si>
  <si>
    <t>DDV</t>
  </si>
  <si>
    <t>Vrednost         skupaj z DDV (€)</t>
  </si>
  <si>
    <t xml:space="preserve">          SKUPAJ</t>
  </si>
  <si>
    <t>PONUDBENI PREDRAČUN (OBR-6b) - NN in SN TALILNI VLOŽKI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</si>
</sst>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entury Gothic"/>
      <family val="2"/>
      <charset val="238"/>
    </font>
    <font>
      <sz val="10"/>
      <color theme="1"/>
      <name val="Century Gothic"/>
      <family val="2"/>
      <charset val="238"/>
    </font>
    <font>
      <b/>
      <sz val="10"/>
      <color rgb="FF000000"/>
      <name val="Century Gothic"/>
      <family val="2"/>
      <charset val="238"/>
    </font>
    <font>
      <sz val="11"/>
      <color rgb="FF9C5700"/>
      <name val="Calibri"/>
      <family val="2"/>
      <charset val="238"/>
      <scheme val="minor"/>
    </font>
    <font>
      <sz val="10"/>
      <color rgb="FF9C5700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2" borderId="0" applyNumberFormat="0" applyBorder="0" applyAlignment="0" applyProtection="0"/>
  </cellStyleXfs>
  <cellXfs count="37">
    <xf numFmtId="0" fontId="0" fillId="0" borderId="0" xfId="0"/>
    <xf numFmtId="0" fontId="3" fillId="0" borderId="1" xfId="0" applyFont="1" applyBorder="1" applyAlignment="1" applyProtection="1">
      <alignment horizontal="left" vertical="center" wrapText="1"/>
      <protection locked="0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10" fontId="6" fillId="2" borderId="1" xfId="1" applyNumberFormat="1" applyFont="1" applyBorder="1" applyAlignment="1" applyProtection="1">
      <alignment horizontal="center" vertical="center" wrapText="1" shrinkToFit="1"/>
      <protection locked="0"/>
    </xf>
    <xf numFmtId="0" fontId="3" fillId="0" borderId="0" xfId="0" applyFont="1" applyProtection="1">
      <protection locked="0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/>
    </xf>
    <xf numFmtId="4" fontId="3" fillId="0" borderId="4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3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/>
    <xf numFmtId="4" fontId="2" fillId="0" borderId="4" xfId="0" applyNumberFormat="1" applyFont="1" applyBorder="1"/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93B65-3FA0-44AB-B111-2D6B47F2AC9E}">
  <dimension ref="A1:K87"/>
  <sheetViews>
    <sheetView tabSelected="1" view="pageBreakPreview" zoomScaleNormal="100" zoomScaleSheetLayoutView="100" workbookViewId="0">
      <selection activeCell="D5" sqref="D5"/>
    </sheetView>
  </sheetViews>
  <sheetFormatPr defaultColWidth="8.85546875" defaultRowHeight="13.5" x14ac:dyDescent="0.25"/>
  <cols>
    <col min="1" max="1" width="5.7109375" style="7" customWidth="1"/>
    <col min="2" max="2" width="68.7109375" style="8" customWidth="1"/>
    <col min="3" max="3" width="8" style="9" customWidth="1"/>
    <col min="4" max="5" width="27.7109375" style="7" customWidth="1"/>
    <col min="6" max="6" width="8.7109375" style="9" customWidth="1"/>
    <col min="7" max="7" width="4.7109375" style="9" customWidth="1"/>
    <col min="8" max="8" width="13.42578125" style="10" customWidth="1"/>
    <col min="9" max="9" width="15" style="10" customWidth="1"/>
    <col min="10" max="10" width="8.85546875" style="7"/>
    <col min="11" max="11" width="18" style="7" customWidth="1"/>
    <col min="12" max="16384" width="8.85546875" style="7"/>
  </cols>
  <sheetData>
    <row r="1" spans="1:11" ht="19.5" customHeight="1" x14ac:dyDescent="0.25">
      <c r="B1" s="8" t="s">
        <v>130</v>
      </c>
    </row>
    <row r="2" spans="1:11" s="8" customFormat="1" ht="12.75" customHeight="1" x14ac:dyDescent="0.2">
      <c r="A2" s="31" t="s">
        <v>2</v>
      </c>
      <c r="B2" s="31" t="s">
        <v>3</v>
      </c>
      <c r="C2" s="31" t="s">
        <v>13</v>
      </c>
      <c r="D2" s="31" t="s">
        <v>7</v>
      </c>
      <c r="E2" s="31" t="s">
        <v>8</v>
      </c>
      <c r="F2" s="31" t="s">
        <v>0</v>
      </c>
      <c r="G2" s="31" t="s">
        <v>4</v>
      </c>
      <c r="H2" s="31" t="s">
        <v>5</v>
      </c>
      <c r="I2" s="31" t="s">
        <v>6</v>
      </c>
      <c r="J2" s="31" t="s">
        <v>127</v>
      </c>
      <c r="K2" s="31" t="s">
        <v>128</v>
      </c>
    </row>
    <row r="3" spans="1:11" s="8" customFormat="1" ht="12.75" x14ac:dyDescent="0.2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s="8" customFormat="1" ht="12.75" x14ac:dyDescent="0.2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s="14" customFormat="1" ht="15.75" customHeight="1" x14ac:dyDescent="0.25">
      <c r="A5" s="11" t="s">
        <v>41</v>
      </c>
      <c r="B5" s="32" t="s">
        <v>119</v>
      </c>
      <c r="C5" s="11" t="s">
        <v>14</v>
      </c>
      <c r="D5" s="1"/>
      <c r="E5" s="1"/>
      <c r="F5" s="12">
        <v>173</v>
      </c>
      <c r="G5" s="11" t="s">
        <v>1</v>
      </c>
      <c r="H5" s="2">
        <v>0</v>
      </c>
      <c r="I5" s="13">
        <f>F5*H5</f>
        <v>0</v>
      </c>
      <c r="J5" s="5">
        <v>0.22</v>
      </c>
      <c r="K5" s="13">
        <f>I5+I5*J5</f>
        <v>0</v>
      </c>
    </row>
    <row r="6" spans="1:11" s="14" customFormat="1" x14ac:dyDescent="0.25">
      <c r="A6" s="11" t="s">
        <v>42</v>
      </c>
      <c r="B6" s="33"/>
      <c r="C6" s="11" t="s">
        <v>15</v>
      </c>
      <c r="D6" s="1"/>
      <c r="E6" s="1"/>
      <c r="F6" s="12">
        <v>758</v>
      </c>
      <c r="G6" s="11" t="s">
        <v>1</v>
      </c>
      <c r="H6" s="2">
        <v>0</v>
      </c>
      <c r="I6" s="15">
        <f t="shared" ref="I6:I68" si="0">F6*H6</f>
        <v>0</v>
      </c>
      <c r="J6" s="5">
        <v>0.22</v>
      </c>
      <c r="K6" s="13">
        <f t="shared" ref="K6:K69" si="1">I6+I6*J6</f>
        <v>0</v>
      </c>
    </row>
    <row r="7" spans="1:11" s="14" customFormat="1" x14ac:dyDescent="0.25">
      <c r="A7" s="11" t="s">
        <v>43</v>
      </c>
      <c r="B7" s="33"/>
      <c r="C7" s="11" t="s">
        <v>16</v>
      </c>
      <c r="D7" s="1"/>
      <c r="E7" s="1"/>
      <c r="F7" s="12">
        <v>15173</v>
      </c>
      <c r="G7" s="11" t="s">
        <v>1</v>
      </c>
      <c r="H7" s="2">
        <v>0</v>
      </c>
      <c r="I7" s="15">
        <f t="shared" si="0"/>
        <v>0</v>
      </c>
      <c r="J7" s="5">
        <v>0.22</v>
      </c>
      <c r="K7" s="13">
        <f t="shared" si="1"/>
        <v>0</v>
      </c>
    </row>
    <row r="8" spans="1:11" s="14" customFormat="1" x14ac:dyDescent="0.25">
      <c r="A8" s="11" t="s">
        <v>44</v>
      </c>
      <c r="B8" s="33"/>
      <c r="C8" s="11" t="s">
        <v>17</v>
      </c>
      <c r="D8" s="1"/>
      <c r="E8" s="1"/>
      <c r="F8" s="12">
        <v>16050</v>
      </c>
      <c r="G8" s="11" t="s">
        <v>1</v>
      </c>
      <c r="H8" s="2">
        <v>0</v>
      </c>
      <c r="I8" s="15">
        <f t="shared" si="0"/>
        <v>0</v>
      </c>
      <c r="J8" s="5">
        <v>0.22</v>
      </c>
      <c r="K8" s="13">
        <f t="shared" si="1"/>
        <v>0</v>
      </c>
    </row>
    <row r="9" spans="1:11" s="14" customFormat="1" x14ac:dyDescent="0.25">
      <c r="A9" s="11" t="s">
        <v>45</v>
      </c>
      <c r="B9" s="33"/>
      <c r="C9" s="11" t="s">
        <v>40</v>
      </c>
      <c r="D9" s="1"/>
      <c r="E9" s="1"/>
      <c r="F9" s="12">
        <v>406</v>
      </c>
      <c r="G9" s="11" t="s">
        <v>1</v>
      </c>
      <c r="H9" s="2">
        <v>0</v>
      </c>
      <c r="I9" s="15">
        <f t="shared" si="0"/>
        <v>0</v>
      </c>
      <c r="J9" s="5">
        <v>0.22</v>
      </c>
      <c r="K9" s="13">
        <f t="shared" si="1"/>
        <v>0</v>
      </c>
    </row>
    <row r="10" spans="1:11" s="14" customFormat="1" x14ac:dyDescent="0.25">
      <c r="A10" s="11" t="s">
        <v>46</v>
      </c>
      <c r="B10" s="33"/>
      <c r="C10" s="11" t="s">
        <v>18</v>
      </c>
      <c r="D10" s="1"/>
      <c r="E10" s="1"/>
      <c r="F10" s="12">
        <v>9852</v>
      </c>
      <c r="G10" s="11" t="s">
        <v>1</v>
      </c>
      <c r="H10" s="2">
        <v>0</v>
      </c>
      <c r="I10" s="15">
        <f t="shared" si="0"/>
        <v>0</v>
      </c>
      <c r="J10" s="5">
        <v>0.22</v>
      </c>
      <c r="K10" s="13">
        <f t="shared" si="1"/>
        <v>0</v>
      </c>
    </row>
    <row r="11" spans="1:11" s="14" customFormat="1" x14ac:dyDescent="0.25">
      <c r="A11" s="11" t="s">
        <v>47</v>
      </c>
      <c r="B11" s="33"/>
      <c r="C11" s="11" t="s">
        <v>19</v>
      </c>
      <c r="D11" s="1"/>
      <c r="E11" s="1"/>
      <c r="F11" s="12">
        <v>332</v>
      </c>
      <c r="G11" s="11" t="s">
        <v>1</v>
      </c>
      <c r="H11" s="2">
        <v>0</v>
      </c>
      <c r="I11" s="15">
        <f t="shared" si="0"/>
        <v>0</v>
      </c>
      <c r="J11" s="5">
        <v>0.22</v>
      </c>
      <c r="K11" s="13">
        <f t="shared" si="1"/>
        <v>0</v>
      </c>
    </row>
    <row r="12" spans="1:11" s="14" customFormat="1" x14ac:dyDescent="0.25">
      <c r="A12" s="11" t="s">
        <v>48</v>
      </c>
      <c r="B12" s="33"/>
      <c r="C12" s="11" t="s">
        <v>20</v>
      </c>
      <c r="D12" s="1"/>
      <c r="E12" s="1"/>
      <c r="F12" s="12">
        <v>4462</v>
      </c>
      <c r="G12" s="11" t="s">
        <v>1</v>
      </c>
      <c r="H12" s="2">
        <v>0</v>
      </c>
      <c r="I12" s="15">
        <f t="shared" si="0"/>
        <v>0</v>
      </c>
      <c r="J12" s="5">
        <v>0.22</v>
      </c>
      <c r="K12" s="13">
        <f t="shared" si="1"/>
        <v>0</v>
      </c>
    </row>
    <row r="13" spans="1:11" s="14" customFormat="1" x14ac:dyDescent="0.25">
      <c r="A13" s="11" t="s">
        <v>49</v>
      </c>
      <c r="B13" s="33"/>
      <c r="C13" s="11" t="s">
        <v>21</v>
      </c>
      <c r="D13" s="1"/>
      <c r="E13" s="1"/>
      <c r="F13" s="12">
        <v>2413</v>
      </c>
      <c r="G13" s="11" t="s">
        <v>1</v>
      </c>
      <c r="H13" s="2">
        <v>0</v>
      </c>
      <c r="I13" s="15">
        <f t="shared" si="0"/>
        <v>0</v>
      </c>
      <c r="J13" s="5">
        <v>0.22</v>
      </c>
      <c r="K13" s="13">
        <f t="shared" si="1"/>
        <v>0</v>
      </c>
    </row>
    <row r="14" spans="1:11" s="14" customFormat="1" x14ac:dyDescent="0.25">
      <c r="A14" s="11" t="s">
        <v>50</v>
      </c>
      <c r="B14" s="33"/>
      <c r="C14" s="11" t="s">
        <v>22</v>
      </c>
      <c r="D14" s="1"/>
      <c r="E14" s="1"/>
      <c r="F14" s="12">
        <v>937</v>
      </c>
      <c r="G14" s="11" t="s">
        <v>1</v>
      </c>
      <c r="H14" s="2">
        <v>0</v>
      </c>
      <c r="I14" s="15">
        <f t="shared" si="0"/>
        <v>0</v>
      </c>
      <c r="J14" s="5">
        <v>0.22</v>
      </c>
      <c r="K14" s="13">
        <f t="shared" si="1"/>
        <v>0</v>
      </c>
    </row>
    <row r="15" spans="1:11" s="14" customFormat="1" x14ac:dyDescent="0.25">
      <c r="A15" s="11" t="s">
        <v>51</v>
      </c>
      <c r="B15" s="33"/>
      <c r="C15" s="11" t="s">
        <v>23</v>
      </c>
      <c r="D15" s="1"/>
      <c r="E15" s="1"/>
      <c r="F15" s="12">
        <v>392</v>
      </c>
      <c r="G15" s="11" t="s">
        <v>1</v>
      </c>
      <c r="H15" s="2">
        <v>0</v>
      </c>
      <c r="I15" s="15">
        <f t="shared" si="0"/>
        <v>0</v>
      </c>
      <c r="J15" s="5">
        <v>0.22</v>
      </c>
      <c r="K15" s="13">
        <f t="shared" si="1"/>
        <v>0</v>
      </c>
    </row>
    <row r="16" spans="1:11" s="14" customFormat="1" x14ac:dyDescent="0.25">
      <c r="A16" s="11" t="s">
        <v>52</v>
      </c>
      <c r="B16" s="33"/>
      <c r="C16" s="11" t="s">
        <v>24</v>
      </c>
      <c r="D16" s="1"/>
      <c r="E16" s="1"/>
      <c r="F16" s="12">
        <v>314</v>
      </c>
      <c r="G16" s="11" t="s">
        <v>1</v>
      </c>
      <c r="H16" s="2">
        <v>0</v>
      </c>
      <c r="I16" s="15">
        <f t="shared" si="0"/>
        <v>0</v>
      </c>
      <c r="J16" s="5">
        <v>0.22</v>
      </c>
      <c r="K16" s="13">
        <f t="shared" si="1"/>
        <v>0</v>
      </c>
    </row>
    <row r="17" spans="1:11" s="14" customFormat="1" x14ac:dyDescent="0.25">
      <c r="A17" s="11" t="s">
        <v>53</v>
      </c>
      <c r="B17" s="33"/>
      <c r="C17" s="11" t="s">
        <v>25</v>
      </c>
      <c r="D17" s="1"/>
      <c r="E17" s="1"/>
      <c r="F17" s="12">
        <v>182</v>
      </c>
      <c r="G17" s="11" t="s">
        <v>1</v>
      </c>
      <c r="H17" s="2">
        <v>0</v>
      </c>
      <c r="I17" s="15">
        <f t="shared" si="0"/>
        <v>0</v>
      </c>
      <c r="J17" s="5">
        <v>0.22</v>
      </c>
      <c r="K17" s="13">
        <f t="shared" si="1"/>
        <v>0</v>
      </c>
    </row>
    <row r="18" spans="1:11" s="14" customFormat="1" ht="15.75" customHeight="1" x14ac:dyDescent="0.25">
      <c r="A18" s="11" t="s">
        <v>55</v>
      </c>
      <c r="B18" s="33" t="s">
        <v>120</v>
      </c>
      <c r="C18" s="11" t="s">
        <v>15</v>
      </c>
      <c r="D18" s="1"/>
      <c r="E18" s="1"/>
      <c r="F18" s="12">
        <v>104</v>
      </c>
      <c r="G18" s="11" t="s">
        <v>1</v>
      </c>
      <c r="H18" s="2">
        <v>0</v>
      </c>
      <c r="I18" s="15">
        <f t="shared" si="0"/>
        <v>0</v>
      </c>
      <c r="J18" s="5">
        <v>0.22</v>
      </c>
      <c r="K18" s="13">
        <f t="shared" si="1"/>
        <v>0</v>
      </c>
    </row>
    <row r="19" spans="1:11" s="14" customFormat="1" x14ac:dyDescent="0.25">
      <c r="A19" s="11" t="s">
        <v>56</v>
      </c>
      <c r="B19" s="33"/>
      <c r="C19" s="11" t="s">
        <v>16</v>
      </c>
      <c r="D19" s="1"/>
      <c r="E19" s="1"/>
      <c r="F19" s="12">
        <v>466</v>
      </c>
      <c r="G19" s="11" t="s">
        <v>1</v>
      </c>
      <c r="H19" s="2">
        <v>0</v>
      </c>
      <c r="I19" s="15">
        <f t="shared" si="0"/>
        <v>0</v>
      </c>
      <c r="J19" s="5">
        <v>0.22</v>
      </c>
      <c r="K19" s="13">
        <f t="shared" si="1"/>
        <v>0</v>
      </c>
    </row>
    <row r="20" spans="1:11" s="14" customFormat="1" x14ac:dyDescent="0.25">
      <c r="A20" s="11" t="s">
        <v>57</v>
      </c>
      <c r="B20" s="33"/>
      <c r="C20" s="11" t="s">
        <v>17</v>
      </c>
      <c r="D20" s="1"/>
      <c r="E20" s="1"/>
      <c r="F20" s="12">
        <v>292</v>
      </c>
      <c r="G20" s="11" t="s">
        <v>1</v>
      </c>
      <c r="H20" s="2">
        <v>0</v>
      </c>
      <c r="I20" s="15">
        <f t="shared" si="0"/>
        <v>0</v>
      </c>
      <c r="J20" s="5">
        <v>0.22</v>
      </c>
      <c r="K20" s="13">
        <f t="shared" si="1"/>
        <v>0</v>
      </c>
    </row>
    <row r="21" spans="1:11" s="14" customFormat="1" x14ac:dyDescent="0.25">
      <c r="A21" s="11" t="s">
        <v>58</v>
      </c>
      <c r="B21" s="33"/>
      <c r="C21" s="11" t="s">
        <v>18</v>
      </c>
      <c r="D21" s="1"/>
      <c r="E21" s="1"/>
      <c r="F21" s="12">
        <v>432</v>
      </c>
      <c r="G21" s="11" t="s">
        <v>1</v>
      </c>
      <c r="H21" s="2">
        <v>0</v>
      </c>
      <c r="I21" s="15">
        <f t="shared" si="0"/>
        <v>0</v>
      </c>
      <c r="J21" s="5">
        <v>0.22</v>
      </c>
      <c r="K21" s="13">
        <f t="shared" si="1"/>
        <v>0</v>
      </c>
    </row>
    <row r="22" spans="1:11" s="14" customFormat="1" x14ac:dyDescent="0.25">
      <c r="A22" s="11" t="s">
        <v>59</v>
      </c>
      <c r="B22" s="33"/>
      <c r="C22" s="11" t="s">
        <v>19</v>
      </c>
      <c r="D22" s="1"/>
      <c r="E22" s="1"/>
      <c r="F22" s="12">
        <v>35</v>
      </c>
      <c r="G22" s="11" t="s">
        <v>1</v>
      </c>
      <c r="H22" s="2">
        <v>0</v>
      </c>
      <c r="I22" s="15">
        <f t="shared" si="0"/>
        <v>0</v>
      </c>
      <c r="J22" s="5">
        <v>0.22</v>
      </c>
      <c r="K22" s="13">
        <f t="shared" si="1"/>
        <v>0</v>
      </c>
    </row>
    <row r="23" spans="1:11" s="14" customFormat="1" x14ac:dyDescent="0.25">
      <c r="A23" s="11" t="s">
        <v>60</v>
      </c>
      <c r="B23" s="33"/>
      <c r="C23" s="11" t="s">
        <v>20</v>
      </c>
      <c r="D23" s="1"/>
      <c r="E23" s="1"/>
      <c r="F23" s="12">
        <v>922</v>
      </c>
      <c r="G23" s="11" t="s">
        <v>1</v>
      </c>
      <c r="H23" s="2">
        <v>0</v>
      </c>
      <c r="I23" s="15">
        <f t="shared" si="0"/>
        <v>0</v>
      </c>
      <c r="J23" s="5">
        <v>0.22</v>
      </c>
      <c r="K23" s="13">
        <f t="shared" si="1"/>
        <v>0</v>
      </c>
    </row>
    <row r="24" spans="1:11" s="14" customFormat="1" x14ac:dyDescent="0.25">
      <c r="A24" s="11" t="s">
        <v>61</v>
      </c>
      <c r="B24" s="33"/>
      <c r="C24" s="11" t="s">
        <v>21</v>
      </c>
      <c r="D24" s="1"/>
      <c r="E24" s="1"/>
      <c r="F24" s="12">
        <v>1352</v>
      </c>
      <c r="G24" s="11" t="s">
        <v>1</v>
      </c>
      <c r="H24" s="2">
        <v>0</v>
      </c>
      <c r="I24" s="15">
        <f t="shared" si="0"/>
        <v>0</v>
      </c>
      <c r="J24" s="5">
        <v>0.22</v>
      </c>
      <c r="K24" s="13">
        <f t="shared" si="1"/>
        <v>0</v>
      </c>
    </row>
    <row r="25" spans="1:11" s="14" customFormat="1" x14ac:dyDescent="0.25">
      <c r="A25" s="11" t="s">
        <v>62</v>
      </c>
      <c r="B25" s="33"/>
      <c r="C25" s="11" t="s">
        <v>22</v>
      </c>
      <c r="D25" s="1"/>
      <c r="E25" s="1"/>
      <c r="F25" s="12">
        <v>943</v>
      </c>
      <c r="G25" s="11" t="s">
        <v>1</v>
      </c>
      <c r="H25" s="2">
        <v>0</v>
      </c>
      <c r="I25" s="15">
        <f t="shared" si="0"/>
        <v>0</v>
      </c>
      <c r="J25" s="5">
        <v>0.22</v>
      </c>
      <c r="K25" s="13">
        <f t="shared" si="1"/>
        <v>0</v>
      </c>
    </row>
    <row r="26" spans="1:11" s="14" customFormat="1" x14ac:dyDescent="0.25">
      <c r="A26" s="11" t="s">
        <v>63</v>
      </c>
      <c r="B26" s="33"/>
      <c r="C26" s="11" t="s">
        <v>23</v>
      </c>
      <c r="D26" s="1"/>
      <c r="E26" s="1"/>
      <c r="F26" s="12">
        <v>515</v>
      </c>
      <c r="G26" s="11" t="s">
        <v>1</v>
      </c>
      <c r="H26" s="2">
        <v>0</v>
      </c>
      <c r="I26" s="15">
        <f t="shared" si="0"/>
        <v>0</v>
      </c>
      <c r="J26" s="5">
        <v>0.22</v>
      </c>
      <c r="K26" s="13">
        <f t="shared" si="1"/>
        <v>0</v>
      </c>
    </row>
    <row r="27" spans="1:11" s="14" customFormat="1" x14ac:dyDescent="0.25">
      <c r="A27" s="11" t="s">
        <v>64</v>
      </c>
      <c r="B27" s="33"/>
      <c r="C27" s="11" t="s">
        <v>24</v>
      </c>
      <c r="D27" s="1"/>
      <c r="E27" s="1"/>
      <c r="F27" s="12">
        <v>388</v>
      </c>
      <c r="G27" s="11" t="s">
        <v>1</v>
      </c>
      <c r="H27" s="2">
        <v>0</v>
      </c>
      <c r="I27" s="15">
        <f t="shared" si="0"/>
        <v>0</v>
      </c>
      <c r="J27" s="5">
        <v>0.22</v>
      </c>
      <c r="K27" s="13">
        <f t="shared" si="1"/>
        <v>0</v>
      </c>
    </row>
    <row r="28" spans="1:11" s="14" customFormat="1" x14ac:dyDescent="0.25">
      <c r="A28" s="11" t="s">
        <v>65</v>
      </c>
      <c r="B28" s="33"/>
      <c r="C28" s="11" t="s">
        <v>25</v>
      </c>
      <c r="D28" s="1"/>
      <c r="E28" s="1"/>
      <c r="F28" s="12">
        <v>235</v>
      </c>
      <c r="G28" s="11" t="s">
        <v>1</v>
      </c>
      <c r="H28" s="2">
        <v>0</v>
      </c>
      <c r="I28" s="15">
        <f t="shared" si="0"/>
        <v>0</v>
      </c>
      <c r="J28" s="5">
        <v>0.22</v>
      </c>
      <c r="K28" s="13">
        <f t="shared" si="1"/>
        <v>0</v>
      </c>
    </row>
    <row r="29" spans="1:11" s="14" customFormat="1" x14ac:dyDescent="0.25">
      <c r="A29" s="11" t="s">
        <v>66</v>
      </c>
      <c r="B29" s="33"/>
      <c r="C29" s="11" t="s">
        <v>26</v>
      </c>
      <c r="D29" s="1"/>
      <c r="E29" s="1"/>
      <c r="F29" s="12">
        <v>140</v>
      </c>
      <c r="G29" s="11" t="s">
        <v>1</v>
      </c>
      <c r="H29" s="2">
        <v>0</v>
      </c>
      <c r="I29" s="15">
        <f t="shared" si="0"/>
        <v>0</v>
      </c>
      <c r="J29" s="5">
        <v>0.22</v>
      </c>
      <c r="K29" s="13">
        <f t="shared" si="1"/>
        <v>0</v>
      </c>
    </row>
    <row r="30" spans="1:11" s="14" customFormat="1" x14ac:dyDescent="0.25">
      <c r="A30" s="11" t="s">
        <v>67</v>
      </c>
      <c r="B30" s="33"/>
      <c r="C30" s="11" t="s">
        <v>27</v>
      </c>
      <c r="D30" s="1"/>
      <c r="E30" s="1"/>
      <c r="F30" s="12">
        <v>64</v>
      </c>
      <c r="G30" s="11" t="s">
        <v>1</v>
      </c>
      <c r="H30" s="2">
        <v>0</v>
      </c>
      <c r="I30" s="15">
        <f t="shared" si="0"/>
        <v>0</v>
      </c>
      <c r="J30" s="5">
        <v>0.22</v>
      </c>
      <c r="K30" s="13">
        <f t="shared" si="1"/>
        <v>0</v>
      </c>
    </row>
    <row r="31" spans="1:11" s="14" customFormat="1" x14ac:dyDescent="0.25">
      <c r="A31" s="11" t="s">
        <v>68</v>
      </c>
      <c r="B31" s="33"/>
      <c r="C31" s="11" t="s">
        <v>54</v>
      </c>
      <c r="D31" s="1"/>
      <c r="E31" s="1"/>
      <c r="F31" s="12">
        <v>42</v>
      </c>
      <c r="G31" s="11" t="s">
        <v>1</v>
      </c>
      <c r="H31" s="2">
        <v>0</v>
      </c>
      <c r="I31" s="15">
        <f t="shared" si="0"/>
        <v>0</v>
      </c>
      <c r="J31" s="5">
        <v>0.22</v>
      </c>
      <c r="K31" s="13">
        <f t="shared" si="1"/>
        <v>0</v>
      </c>
    </row>
    <row r="32" spans="1:11" s="14" customFormat="1" x14ac:dyDescent="0.25">
      <c r="A32" s="11" t="s">
        <v>69</v>
      </c>
      <c r="B32" s="33"/>
      <c r="C32" s="11" t="s">
        <v>28</v>
      </c>
      <c r="D32" s="1"/>
      <c r="E32" s="1"/>
      <c r="F32" s="12">
        <v>113</v>
      </c>
      <c r="G32" s="11" t="s">
        <v>1</v>
      </c>
      <c r="H32" s="2">
        <v>0</v>
      </c>
      <c r="I32" s="15">
        <f t="shared" si="0"/>
        <v>0</v>
      </c>
      <c r="J32" s="5">
        <v>0.22</v>
      </c>
      <c r="K32" s="13">
        <f t="shared" si="1"/>
        <v>0</v>
      </c>
    </row>
    <row r="33" spans="1:11" s="14" customFormat="1" ht="15.75" customHeight="1" x14ac:dyDescent="0.25">
      <c r="A33" s="11" t="s">
        <v>71</v>
      </c>
      <c r="B33" s="33" t="s">
        <v>121</v>
      </c>
      <c r="C33" s="11" t="s">
        <v>16</v>
      </c>
      <c r="D33" s="1"/>
      <c r="E33" s="1"/>
      <c r="F33" s="12">
        <v>82</v>
      </c>
      <c r="G33" s="11" t="s">
        <v>1</v>
      </c>
      <c r="H33" s="2">
        <v>0</v>
      </c>
      <c r="I33" s="15">
        <f t="shared" si="0"/>
        <v>0</v>
      </c>
      <c r="J33" s="5">
        <v>0.22</v>
      </c>
      <c r="K33" s="13">
        <f t="shared" si="1"/>
        <v>0</v>
      </c>
    </row>
    <row r="34" spans="1:11" s="14" customFormat="1" x14ac:dyDescent="0.25">
      <c r="A34" s="11" t="s">
        <v>72</v>
      </c>
      <c r="B34" s="33"/>
      <c r="C34" s="11" t="s">
        <v>17</v>
      </c>
      <c r="D34" s="1"/>
      <c r="E34" s="1"/>
      <c r="F34" s="12">
        <v>139</v>
      </c>
      <c r="G34" s="11" t="s">
        <v>1</v>
      </c>
      <c r="H34" s="2">
        <v>0</v>
      </c>
      <c r="I34" s="15">
        <f t="shared" si="0"/>
        <v>0</v>
      </c>
      <c r="J34" s="5">
        <v>0.22</v>
      </c>
      <c r="K34" s="13">
        <f t="shared" si="1"/>
        <v>0</v>
      </c>
    </row>
    <row r="35" spans="1:11" s="14" customFormat="1" x14ac:dyDescent="0.25">
      <c r="A35" s="11" t="s">
        <v>73</v>
      </c>
      <c r="B35" s="33"/>
      <c r="C35" s="11" t="s">
        <v>18</v>
      </c>
      <c r="D35" s="1"/>
      <c r="E35" s="1"/>
      <c r="F35" s="12">
        <v>602</v>
      </c>
      <c r="G35" s="11" t="s">
        <v>1</v>
      </c>
      <c r="H35" s="2">
        <v>0</v>
      </c>
      <c r="I35" s="15">
        <f t="shared" si="0"/>
        <v>0</v>
      </c>
      <c r="J35" s="5">
        <v>0.22</v>
      </c>
      <c r="K35" s="13">
        <f t="shared" si="1"/>
        <v>0</v>
      </c>
    </row>
    <row r="36" spans="1:11" s="14" customFormat="1" x14ac:dyDescent="0.25">
      <c r="A36" s="11" t="s">
        <v>74</v>
      </c>
      <c r="B36" s="33"/>
      <c r="C36" s="11" t="s">
        <v>20</v>
      </c>
      <c r="D36" s="1"/>
      <c r="E36" s="1"/>
      <c r="F36" s="12">
        <v>2062</v>
      </c>
      <c r="G36" s="11" t="s">
        <v>1</v>
      </c>
      <c r="H36" s="2">
        <v>0</v>
      </c>
      <c r="I36" s="15">
        <f t="shared" si="0"/>
        <v>0</v>
      </c>
      <c r="J36" s="5">
        <v>0.22</v>
      </c>
      <c r="K36" s="13">
        <f t="shared" si="1"/>
        <v>0</v>
      </c>
    </row>
    <row r="37" spans="1:11" s="14" customFormat="1" x14ac:dyDescent="0.25">
      <c r="A37" s="11" t="s">
        <v>75</v>
      </c>
      <c r="B37" s="33"/>
      <c r="C37" s="11" t="s">
        <v>21</v>
      </c>
      <c r="D37" s="1"/>
      <c r="E37" s="1"/>
      <c r="F37" s="12">
        <v>3046</v>
      </c>
      <c r="G37" s="11" t="s">
        <v>1</v>
      </c>
      <c r="H37" s="2">
        <v>0</v>
      </c>
      <c r="I37" s="15">
        <f t="shared" si="0"/>
        <v>0</v>
      </c>
      <c r="J37" s="5">
        <v>0.22</v>
      </c>
      <c r="K37" s="13">
        <f t="shared" si="1"/>
        <v>0</v>
      </c>
    </row>
    <row r="38" spans="1:11" s="14" customFormat="1" x14ac:dyDescent="0.25">
      <c r="A38" s="11" t="s">
        <v>76</v>
      </c>
      <c r="B38" s="33"/>
      <c r="C38" s="11" t="s">
        <v>22</v>
      </c>
      <c r="D38" s="1"/>
      <c r="E38" s="1"/>
      <c r="F38" s="12">
        <v>3268</v>
      </c>
      <c r="G38" s="11" t="s">
        <v>1</v>
      </c>
      <c r="H38" s="2">
        <v>0</v>
      </c>
      <c r="I38" s="15">
        <f t="shared" si="0"/>
        <v>0</v>
      </c>
      <c r="J38" s="5">
        <v>0.22</v>
      </c>
      <c r="K38" s="13">
        <f t="shared" si="1"/>
        <v>0</v>
      </c>
    </row>
    <row r="39" spans="1:11" s="14" customFormat="1" x14ac:dyDescent="0.25">
      <c r="A39" s="11" t="s">
        <v>77</v>
      </c>
      <c r="B39" s="33"/>
      <c r="C39" s="11" t="s">
        <v>23</v>
      </c>
      <c r="D39" s="1"/>
      <c r="E39" s="1"/>
      <c r="F39" s="12">
        <v>2003</v>
      </c>
      <c r="G39" s="11" t="s">
        <v>1</v>
      </c>
      <c r="H39" s="2">
        <v>0</v>
      </c>
      <c r="I39" s="15">
        <f t="shared" si="0"/>
        <v>0</v>
      </c>
      <c r="J39" s="5">
        <v>0.22</v>
      </c>
      <c r="K39" s="13">
        <f t="shared" si="1"/>
        <v>0</v>
      </c>
    </row>
    <row r="40" spans="1:11" s="14" customFormat="1" x14ac:dyDescent="0.25">
      <c r="A40" s="11" t="s">
        <v>78</v>
      </c>
      <c r="B40" s="33"/>
      <c r="C40" s="11" t="s">
        <v>24</v>
      </c>
      <c r="D40" s="1"/>
      <c r="E40" s="1"/>
      <c r="F40" s="12">
        <v>1172</v>
      </c>
      <c r="G40" s="11" t="s">
        <v>1</v>
      </c>
      <c r="H40" s="2">
        <v>0</v>
      </c>
      <c r="I40" s="15">
        <f t="shared" si="0"/>
        <v>0</v>
      </c>
      <c r="J40" s="5">
        <v>0.22</v>
      </c>
      <c r="K40" s="13">
        <f t="shared" si="1"/>
        <v>0</v>
      </c>
    </row>
    <row r="41" spans="1:11" s="14" customFormat="1" x14ac:dyDescent="0.25">
      <c r="A41" s="11" t="s">
        <v>79</v>
      </c>
      <c r="B41" s="33"/>
      <c r="C41" s="11" t="s">
        <v>25</v>
      </c>
      <c r="D41" s="1"/>
      <c r="E41" s="1"/>
      <c r="F41" s="12">
        <v>1241</v>
      </c>
      <c r="G41" s="11" t="s">
        <v>1</v>
      </c>
      <c r="H41" s="2">
        <v>0</v>
      </c>
      <c r="I41" s="15">
        <f t="shared" si="0"/>
        <v>0</v>
      </c>
      <c r="J41" s="5">
        <v>0.22</v>
      </c>
      <c r="K41" s="13">
        <f t="shared" si="1"/>
        <v>0</v>
      </c>
    </row>
    <row r="42" spans="1:11" s="14" customFormat="1" x14ac:dyDescent="0.25">
      <c r="A42" s="11" t="s">
        <v>80</v>
      </c>
      <c r="B42" s="33"/>
      <c r="C42" s="11" t="s">
        <v>26</v>
      </c>
      <c r="D42" s="1"/>
      <c r="E42" s="1"/>
      <c r="F42" s="12">
        <v>490</v>
      </c>
      <c r="G42" s="11" t="s">
        <v>1</v>
      </c>
      <c r="H42" s="2">
        <v>0</v>
      </c>
      <c r="I42" s="15">
        <f t="shared" si="0"/>
        <v>0</v>
      </c>
      <c r="J42" s="5">
        <v>0.22</v>
      </c>
      <c r="K42" s="13">
        <f t="shared" si="1"/>
        <v>0</v>
      </c>
    </row>
    <row r="43" spans="1:11" s="14" customFormat="1" x14ac:dyDescent="0.25">
      <c r="A43" s="11" t="s">
        <v>81</v>
      </c>
      <c r="B43" s="33"/>
      <c r="C43" s="11" t="s">
        <v>27</v>
      </c>
      <c r="D43" s="1"/>
      <c r="E43" s="1"/>
      <c r="F43" s="12">
        <v>252</v>
      </c>
      <c r="G43" s="11" t="s">
        <v>1</v>
      </c>
      <c r="H43" s="2">
        <v>0</v>
      </c>
      <c r="I43" s="15">
        <f t="shared" si="0"/>
        <v>0</v>
      </c>
      <c r="J43" s="5">
        <v>0.22</v>
      </c>
      <c r="K43" s="13">
        <f t="shared" si="1"/>
        <v>0</v>
      </c>
    </row>
    <row r="44" spans="1:11" s="14" customFormat="1" x14ac:dyDescent="0.25">
      <c r="A44" s="11" t="s">
        <v>82</v>
      </c>
      <c r="B44" s="33"/>
      <c r="C44" s="11" t="s">
        <v>54</v>
      </c>
      <c r="D44" s="1"/>
      <c r="E44" s="1"/>
      <c r="F44" s="12">
        <v>208</v>
      </c>
      <c r="G44" s="11" t="s">
        <v>1</v>
      </c>
      <c r="H44" s="2">
        <v>0</v>
      </c>
      <c r="I44" s="15">
        <f t="shared" si="0"/>
        <v>0</v>
      </c>
      <c r="J44" s="5">
        <v>0.22</v>
      </c>
      <c r="K44" s="13">
        <f t="shared" si="1"/>
        <v>0</v>
      </c>
    </row>
    <row r="45" spans="1:11" s="14" customFormat="1" x14ac:dyDescent="0.25">
      <c r="A45" s="11" t="s">
        <v>83</v>
      </c>
      <c r="B45" s="33"/>
      <c r="C45" s="11" t="s">
        <v>28</v>
      </c>
      <c r="D45" s="1"/>
      <c r="E45" s="1"/>
      <c r="F45" s="12">
        <v>590</v>
      </c>
      <c r="G45" s="11" t="s">
        <v>1</v>
      </c>
      <c r="H45" s="2">
        <v>0</v>
      </c>
      <c r="I45" s="15">
        <f t="shared" si="0"/>
        <v>0</v>
      </c>
      <c r="J45" s="5">
        <v>0.22</v>
      </c>
      <c r="K45" s="13">
        <f t="shared" si="1"/>
        <v>0</v>
      </c>
    </row>
    <row r="46" spans="1:11" s="14" customFormat="1" x14ac:dyDescent="0.25">
      <c r="A46" s="11" t="s">
        <v>84</v>
      </c>
      <c r="B46" s="33"/>
      <c r="C46" s="11" t="s">
        <v>29</v>
      </c>
      <c r="D46" s="1"/>
      <c r="E46" s="1"/>
      <c r="F46" s="12">
        <v>95</v>
      </c>
      <c r="G46" s="11" t="s">
        <v>1</v>
      </c>
      <c r="H46" s="2">
        <v>0</v>
      </c>
      <c r="I46" s="15">
        <f t="shared" si="0"/>
        <v>0</v>
      </c>
      <c r="J46" s="5">
        <v>0.22</v>
      </c>
      <c r="K46" s="13">
        <f t="shared" si="1"/>
        <v>0</v>
      </c>
    </row>
    <row r="47" spans="1:11" s="14" customFormat="1" x14ac:dyDescent="0.25">
      <c r="A47" s="11" t="s">
        <v>85</v>
      </c>
      <c r="B47" s="33"/>
      <c r="C47" s="11" t="s">
        <v>30</v>
      </c>
      <c r="D47" s="1"/>
      <c r="E47" s="1"/>
      <c r="F47" s="12">
        <v>173</v>
      </c>
      <c r="G47" s="11" t="s">
        <v>1</v>
      </c>
      <c r="H47" s="2">
        <v>0</v>
      </c>
      <c r="I47" s="15">
        <f t="shared" si="0"/>
        <v>0</v>
      </c>
      <c r="J47" s="5">
        <v>0.22</v>
      </c>
      <c r="K47" s="13">
        <f t="shared" si="1"/>
        <v>0</v>
      </c>
    </row>
    <row r="48" spans="1:11" s="14" customFormat="1" x14ac:dyDescent="0.25">
      <c r="A48" s="11" t="s">
        <v>86</v>
      </c>
      <c r="B48" s="33"/>
      <c r="C48" s="11" t="s">
        <v>31</v>
      </c>
      <c r="D48" s="1"/>
      <c r="E48" s="1"/>
      <c r="F48" s="12">
        <v>265</v>
      </c>
      <c r="G48" s="11" t="s">
        <v>1</v>
      </c>
      <c r="H48" s="2">
        <v>0</v>
      </c>
      <c r="I48" s="15">
        <f t="shared" si="0"/>
        <v>0</v>
      </c>
      <c r="J48" s="5">
        <v>0.22</v>
      </c>
      <c r="K48" s="13">
        <f t="shared" si="1"/>
        <v>0</v>
      </c>
    </row>
    <row r="49" spans="1:11" s="14" customFormat="1" x14ac:dyDescent="0.25">
      <c r="A49" s="11" t="s">
        <v>87</v>
      </c>
      <c r="B49" s="33"/>
      <c r="C49" s="11" t="s">
        <v>32</v>
      </c>
      <c r="D49" s="1"/>
      <c r="E49" s="1"/>
      <c r="F49" s="12">
        <v>224</v>
      </c>
      <c r="G49" s="11" t="s">
        <v>1</v>
      </c>
      <c r="H49" s="2">
        <v>0</v>
      </c>
      <c r="I49" s="15">
        <f t="shared" si="0"/>
        <v>0</v>
      </c>
      <c r="J49" s="5">
        <v>0.22</v>
      </c>
      <c r="K49" s="13">
        <f t="shared" si="1"/>
        <v>0</v>
      </c>
    </row>
    <row r="50" spans="1:11" s="14" customFormat="1" x14ac:dyDescent="0.25">
      <c r="A50" s="11" t="s">
        <v>88</v>
      </c>
      <c r="B50" s="33"/>
      <c r="C50" s="11" t="s">
        <v>33</v>
      </c>
      <c r="D50" s="1"/>
      <c r="E50" s="1"/>
      <c r="F50" s="12">
        <v>560</v>
      </c>
      <c r="G50" s="11" t="s">
        <v>1</v>
      </c>
      <c r="H50" s="2">
        <v>0</v>
      </c>
      <c r="I50" s="15">
        <f t="shared" si="0"/>
        <v>0</v>
      </c>
      <c r="J50" s="5">
        <v>0.22</v>
      </c>
      <c r="K50" s="13">
        <f t="shared" si="1"/>
        <v>0</v>
      </c>
    </row>
    <row r="51" spans="1:11" s="14" customFormat="1" ht="15.75" customHeight="1" x14ac:dyDescent="0.25">
      <c r="A51" s="11" t="s">
        <v>89</v>
      </c>
      <c r="B51" s="33" t="s">
        <v>122</v>
      </c>
      <c r="C51" s="11" t="s">
        <v>30</v>
      </c>
      <c r="D51" s="1"/>
      <c r="E51" s="1"/>
      <c r="F51" s="12">
        <v>43</v>
      </c>
      <c r="G51" s="11" t="s">
        <v>1</v>
      </c>
      <c r="H51" s="2">
        <v>0</v>
      </c>
      <c r="I51" s="15">
        <f t="shared" si="0"/>
        <v>0</v>
      </c>
      <c r="J51" s="5">
        <v>0.22</v>
      </c>
      <c r="K51" s="13">
        <f t="shared" si="1"/>
        <v>0</v>
      </c>
    </row>
    <row r="52" spans="1:11" s="14" customFormat="1" ht="15.75" customHeight="1" x14ac:dyDescent="0.25">
      <c r="A52" s="11" t="s">
        <v>90</v>
      </c>
      <c r="B52" s="33"/>
      <c r="C52" s="11" t="s">
        <v>32</v>
      </c>
      <c r="D52" s="1"/>
      <c r="E52" s="1"/>
      <c r="F52" s="12">
        <v>44</v>
      </c>
      <c r="G52" s="11" t="s">
        <v>1</v>
      </c>
      <c r="H52" s="2">
        <v>0</v>
      </c>
      <c r="I52" s="15">
        <f t="shared" si="0"/>
        <v>0</v>
      </c>
      <c r="J52" s="5">
        <v>0.22</v>
      </c>
      <c r="K52" s="13">
        <f t="shared" si="1"/>
        <v>0</v>
      </c>
    </row>
    <row r="53" spans="1:11" s="14" customFormat="1" x14ac:dyDescent="0.25">
      <c r="A53" s="11" t="s">
        <v>91</v>
      </c>
      <c r="B53" s="33"/>
      <c r="C53" s="11" t="s">
        <v>33</v>
      </c>
      <c r="D53" s="1"/>
      <c r="E53" s="1"/>
      <c r="F53" s="12">
        <v>146</v>
      </c>
      <c r="G53" s="11" t="s">
        <v>1</v>
      </c>
      <c r="H53" s="2">
        <v>0</v>
      </c>
      <c r="I53" s="15">
        <f t="shared" si="0"/>
        <v>0</v>
      </c>
      <c r="J53" s="5">
        <v>0.22</v>
      </c>
      <c r="K53" s="13">
        <f t="shared" si="1"/>
        <v>0</v>
      </c>
    </row>
    <row r="54" spans="1:11" s="14" customFormat="1" x14ac:dyDescent="0.25">
      <c r="A54" s="11" t="s">
        <v>92</v>
      </c>
      <c r="B54" s="33"/>
      <c r="C54" s="11" t="s">
        <v>34</v>
      </c>
      <c r="D54" s="1"/>
      <c r="E54" s="1"/>
      <c r="F54" s="12">
        <v>19</v>
      </c>
      <c r="G54" s="11" t="s">
        <v>1</v>
      </c>
      <c r="H54" s="2">
        <v>0</v>
      </c>
      <c r="I54" s="15">
        <f t="shared" si="0"/>
        <v>0</v>
      </c>
      <c r="J54" s="5">
        <v>0.22</v>
      </c>
      <c r="K54" s="13">
        <f t="shared" si="1"/>
        <v>0</v>
      </c>
    </row>
    <row r="55" spans="1:11" s="14" customFormat="1" x14ac:dyDescent="0.25">
      <c r="A55" s="11" t="s">
        <v>93</v>
      </c>
      <c r="B55" s="33"/>
      <c r="C55" s="11" t="s">
        <v>35</v>
      </c>
      <c r="D55" s="1"/>
      <c r="E55" s="1"/>
      <c r="F55" s="12">
        <v>25</v>
      </c>
      <c r="G55" s="11" t="s">
        <v>1</v>
      </c>
      <c r="H55" s="2">
        <v>0</v>
      </c>
      <c r="I55" s="15">
        <f t="shared" si="0"/>
        <v>0</v>
      </c>
      <c r="J55" s="5">
        <v>0.22</v>
      </c>
      <c r="K55" s="13">
        <f t="shared" si="1"/>
        <v>0</v>
      </c>
    </row>
    <row r="56" spans="1:11" s="14" customFormat="1" x14ac:dyDescent="0.25">
      <c r="A56" s="11" t="s">
        <v>94</v>
      </c>
      <c r="B56" s="33"/>
      <c r="C56" s="11" t="s">
        <v>70</v>
      </c>
      <c r="D56" s="1"/>
      <c r="E56" s="1"/>
      <c r="F56" s="12">
        <v>92</v>
      </c>
      <c r="G56" s="11" t="s">
        <v>1</v>
      </c>
      <c r="H56" s="2">
        <v>0</v>
      </c>
      <c r="I56" s="15">
        <f t="shared" si="0"/>
        <v>0</v>
      </c>
      <c r="J56" s="5">
        <v>0.22</v>
      </c>
      <c r="K56" s="13">
        <f t="shared" si="1"/>
        <v>0</v>
      </c>
    </row>
    <row r="57" spans="1:11" s="14" customFormat="1" x14ac:dyDescent="0.25">
      <c r="A57" s="11" t="s">
        <v>95</v>
      </c>
      <c r="B57" s="33"/>
      <c r="C57" s="11" t="s">
        <v>36</v>
      </c>
      <c r="D57" s="1"/>
      <c r="E57" s="1"/>
      <c r="F57" s="12">
        <v>119</v>
      </c>
      <c r="G57" s="11" t="s">
        <v>1</v>
      </c>
      <c r="H57" s="2">
        <v>0</v>
      </c>
      <c r="I57" s="15">
        <f t="shared" si="0"/>
        <v>0</v>
      </c>
      <c r="J57" s="5">
        <v>0.22</v>
      </c>
      <c r="K57" s="13">
        <f t="shared" si="1"/>
        <v>0</v>
      </c>
    </row>
    <row r="58" spans="1:11" s="14" customFormat="1" ht="15.75" customHeight="1" x14ac:dyDescent="0.25">
      <c r="A58" s="11" t="s">
        <v>96</v>
      </c>
      <c r="B58" s="33" t="s">
        <v>123</v>
      </c>
      <c r="C58" s="11" t="s">
        <v>16</v>
      </c>
      <c r="D58" s="1"/>
      <c r="E58" s="1"/>
      <c r="F58" s="12">
        <v>28</v>
      </c>
      <c r="G58" s="11" t="s">
        <v>1</v>
      </c>
      <c r="H58" s="2">
        <v>0</v>
      </c>
      <c r="I58" s="15">
        <f t="shared" si="0"/>
        <v>0</v>
      </c>
      <c r="J58" s="5">
        <v>0.22</v>
      </c>
      <c r="K58" s="13">
        <f t="shared" si="1"/>
        <v>0</v>
      </c>
    </row>
    <row r="59" spans="1:11" s="14" customFormat="1" x14ac:dyDescent="0.25">
      <c r="A59" s="11" t="s">
        <v>97</v>
      </c>
      <c r="B59" s="33"/>
      <c r="C59" s="11" t="s">
        <v>17</v>
      </c>
      <c r="D59" s="1"/>
      <c r="E59" s="1"/>
      <c r="F59" s="12">
        <v>11</v>
      </c>
      <c r="G59" s="11" t="s">
        <v>1</v>
      </c>
      <c r="H59" s="2">
        <v>0</v>
      </c>
      <c r="I59" s="15">
        <f t="shared" si="0"/>
        <v>0</v>
      </c>
      <c r="J59" s="5">
        <v>0.22</v>
      </c>
      <c r="K59" s="13">
        <f t="shared" si="1"/>
        <v>0</v>
      </c>
    </row>
    <row r="60" spans="1:11" s="14" customFormat="1" x14ac:dyDescent="0.25">
      <c r="A60" s="11" t="s">
        <v>98</v>
      </c>
      <c r="B60" s="33"/>
      <c r="C60" s="11" t="s">
        <v>18</v>
      </c>
      <c r="D60" s="1"/>
      <c r="E60" s="1"/>
      <c r="F60" s="12">
        <v>48</v>
      </c>
      <c r="G60" s="11" t="s">
        <v>1</v>
      </c>
      <c r="H60" s="2">
        <v>0</v>
      </c>
      <c r="I60" s="15">
        <f t="shared" si="0"/>
        <v>0</v>
      </c>
      <c r="J60" s="5">
        <v>0.22</v>
      </c>
      <c r="K60" s="13">
        <f t="shared" si="1"/>
        <v>0</v>
      </c>
    </row>
    <row r="61" spans="1:11" s="14" customFormat="1" x14ac:dyDescent="0.25">
      <c r="A61" s="11" t="s">
        <v>99</v>
      </c>
      <c r="B61" s="33"/>
      <c r="C61" s="11" t="s">
        <v>20</v>
      </c>
      <c r="D61" s="1"/>
      <c r="E61" s="1"/>
      <c r="F61" s="12">
        <v>77</v>
      </c>
      <c r="G61" s="11" t="s">
        <v>1</v>
      </c>
      <c r="H61" s="2">
        <v>0</v>
      </c>
      <c r="I61" s="15">
        <f t="shared" si="0"/>
        <v>0</v>
      </c>
      <c r="J61" s="5">
        <v>0.22</v>
      </c>
      <c r="K61" s="13">
        <f t="shared" si="1"/>
        <v>0</v>
      </c>
    </row>
    <row r="62" spans="1:11" s="14" customFormat="1" x14ac:dyDescent="0.25">
      <c r="A62" s="11" t="s">
        <v>100</v>
      </c>
      <c r="B62" s="33"/>
      <c r="C62" s="11" t="s">
        <v>21</v>
      </c>
      <c r="D62" s="1"/>
      <c r="E62" s="1"/>
      <c r="F62" s="12">
        <v>30</v>
      </c>
      <c r="G62" s="11" t="s">
        <v>1</v>
      </c>
      <c r="H62" s="2">
        <v>0</v>
      </c>
      <c r="I62" s="15">
        <f t="shared" si="0"/>
        <v>0</v>
      </c>
      <c r="J62" s="5">
        <v>0.22</v>
      </c>
      <c r="K62" s="13">
        <f t="shared" si="1"/>
        <v>0</v>
      </c>
    </row>
    <row r="63" spans="1:11" s="14" customFormat="1" x14ac:dyDescent="0.25">
      <c r="A63" s="11" t="s">
        <v>101</v>
      </c>
      <c r="B63" s="33"/>
      <c r="C63" s="11" t="s">
        <v>22</v>
      </c>
      <c r="D63" s="1"/>
      <c r="E63" s="1"/>
      <c r="F63" s="12">
        <v>23</v>
      </c>
      <c r="G63" s="11" t="s">
        <v>1</v>
      </c>
      <c r="H63" s="2">
        <v>0</v>
      </c>
      <c r="I63" s="15">
        <f t="shared" si="0"/>
        <v>0</v>
      </c>
      <c r="J63" s="5">
        <v>0.22</v>
      </c>
      <c r="K63" s="13">
        <f t="shared" si="1"/>
        <v>0</v>
      </c>
    </row>
    <row r="64" spans="1:11" s="14" customFormat="1" x14ac:dyDescent="0.25">
      <c r="A64" s="11" t="s">
        <v>102</v>
      </c>
      <c r="B64" s="35" t="s">
        <v>124</v>
      </c>
      <c r="C64" s="16" t="s">
        <v>37</v>
      </c>
      <c r="D64" s="3"/>
      <c r="E64" s="3"/>
      <c r="F64" s="17">
        <v>61</v>
      </c>
      <c r="G64" s="18" t="s">
        <v>1</v>
      </c>
      <c r="H64" s="2">
        <v>0</v>
      </c>
      <c r="I64" s="15">
        <f t="shared" si="0"/>
        <v>0</v>
      </c>
      <c r="J64" s="5">
        <v>0.22</v>
      </c>
      <c r="K64" s="13">
        <f t="shared" si="1"/>
        <v>0</v>
      </c>
    </row>
    <row r="65" spans="1:11" s="14" customFormat="1" x14ac:dyDescent="0.25">
      <c r="A65" s="11" t="s">
        <v>103</v>
      </c>
      <c r="B65" s="36"/>
      <c r="C65" s="16" t="s">
        <v>14</v>
      </c>
      <c r="D65" s="3"/>
      <c r="E65" s="3"/>
      <c r="F65" s="17">
        <v>206</v>
      </c>
      <c r="G65" s="18" t="s">
        <v>1</v>
      </c>
      <c r="H65" s="2">
        <v>0</v>
      </c>
      <c r="I65" s="15">
        <f t="shared" si="0"/>
        <v>0</v>
      </c>
      <c r="J65" s="5">
        <v>0.22</v>
      </c>
      <c r="K65" s="13">
        <f t="shared" si="1"/>
        <v>0</v>
      </c>
    </row>
    <row r="66" spans="1:11" s="14" customFormat="1" x14ac:dyDescent="0.25">
      <c r="A66" s="11" t="s">
        <v>104</v>
      </c>
      <c r="B66" s="36"/>
      <c r="C66" s="16" t="s">
        <v>15</v>
      </c>
      <c r="D66" s="3"/>
      <c r="E66" s="3"/>
      <c r="F66" s="17">
        <v>292</v>
      </c>
      <c r="G66" s="18" t="s">
        <v>1</v>
      </c>
      <c r="H66" s="2">
        <v>0</v>
      </c>
      <c r="I66" s="15">
        <f t="shared" si="0"/>
        <v>0</v>
      </c>
      <c r="J66" s="5">
        <v>0.22</v>
      </c>
      <c r="K66" s="13">
        <f t="shared" si="1"/>
        <v>0</v>
      </c>
    </row>
    <row r="67" spans="1:11" s="14" customFormat="1" x14ac:dyDescent="0.25">
      <c r="A67" s="11" t="s">
        <v>105</v>
      </c>
      <c r="B67" s="36"/>
      <c r="C67" s="16" t="s">
        <v>16</v>
      </c>
      <c r="D67" s="3"/>
      <c r="E67" s="3"/>
      <c r="F67" s="17">
        <v>218</v>
      </c>
      <c r="G67" s="18" t="s">
        <v>1</v>
      </c>
      <c r="H67" s="2">
        <v>0</v>
      </c>
      <c r="I67" s="15">
        <f t="shared" si="0"/>
        <v>0</v>
      </c>
      <c r="J67" s="5">
        <v>0.22</v>
      </c>
      <c r="K67" s="13">
        <f t="shared" si="1"/>
        <v>0</v>
      </c>
    </row>
    <row r="68" spans="1:11" s="14" customFormat="1" x14ac:dyDescent="0.25">
      <c r="A68" s="11" t="s">
        <v>106</v>
      </c>
      <c r="B68" s="36"/>
      <c r="C68" s="16" t="s">
        <v>17</v>
      </c>
      <c r="D68" s="3"/>
      <c r="E68" s="3"/>
      <c r="F68" s="17">
        <v>71</v>
      </c>
      <c r="G68" s="18" t="s">
        <v>1</v>
      </c>
      <c r="H68" s="2">
        <v>0</v>
      </c>
      <c r="I68" s="15">
        <f t="shared" si="0"/>
        <v>0</v>
      </c>
      <c r="J68" s="5">
        <v>0.22</v>
      </c>
      <c r="K68" s="13">
        <f t="shared" si="1"/>
        <v>0</v>
      </c>
    </row>
    <row r="69" spans="1:11" s="14" customFormat="1" x14ac:dyDescent="0.25">
      <c r="A69" s="11" t="s">
        <v>107</v>
      </c>
      <c r="B69" s="36"/>
      <c r="C69" s="16" t="s">
        <v>38</v>
      </c>
      <c r="D69" s="3"/>
      <c r="E69" s="3"/>
      <c r="F69" s="17">
        <v>61</v>
      </c>
      <c r="G69" s="18" t="s">
        <v>1</v>
      </c>
      <c r="H69" s="2">
        <v>0</v>
      </c>
      <c r="I69" s="15">
        <f t="shared" ref="I69:I79" si="2">F69*H69</f>
        <v>0</v>
      </c>
      <c r="J69" s="5">
        <v>0.22</v>
      </c>
      <c r="K69" s="13">
        <f t="shared" si="1"/>
        <v>0</v>
      </c>
    </row>
    <row r="70" spans="1:11" s="14" customFormat="1" x14ac:dyDescent="0.25">
      <c r="A70" s="11" t="s">
        <v>108</v>
      </c>
      <c r="B70" s="36"/>
      <c r="C70" s="16" t="s">
        <v>19</v>
      </c>
      <c r="D70" s="3"/>
      <c r="E70" s="3"/>
      <c r="F70" s="17">
        <v>97</v>
      </c>
      <c r="G70" s="18" t="s">
        <v>1</v>
      </c>
      <c r="H70" s="2">
        <v>0</v>
      </c>
      <c r="I70" s="15">
        <f t="shared" si="2"/>
        <v>0</v>
      </c>
      <c r="J70" s="5">
        <v>0.22</v>
      </c>
      <c r="K70" s="13">
        <f t="shared" ref="K70:K79" si="3">I70+I70*J70</f>
        <v>0</v>
      </c>
    </row>
    <row r="71" spans="1:11" s="14" customFormat="1" x14ac:dyDescent="0.25">
      <c r="A71" s="11" t="s">
        <v>109</v>
      </c>
      <c r="B71" s="36"/>
      <c r="C71" s="16" t="s">
        <v>20</v>
      </c>
      <c r="D71" s="3"/>
      <c r="E71" s="3"/>
      <c r="F71" s="17">
        <v>2</v>
      </c>
      <c r="G71" s="18" t="s">
        <v>1</v>
      </c>
      <c r="H71" s="2">
        <v>0</v>
      </c>
      <c r="I71" s="15">
        <f t="shared" si="2"/>
        <v>0</v>
      </c>
      <c r="J71" s="5">
        <v>0.22</v>
      </c>
      <c r="K71" s="13">
        <f t="shared" si="3"/>
        <v>0</v>
      </c>
    </row>
    <row r="72" spans="1:11" s="14" customFormat="1" x14ac:dyDescent="0.25">
      <c r="A72" s="11" t="s">
        <v>110</v>
      </c>
      <c r="B72" s="36"/>
      <c r="C72" s="16" t="s">
        <v>21</v>
      </c>
      <c r="D72" s="3"/>
      <c r="E72" s="3"/>
      <c r="F72" s="17">
        <v>100</v>
      </c>
      <c r="G72" s="18" t="s">
        <v>1</v>
      </c>
      <c r="H72" s="2">
        <v>0</v>
      </c>
      <c r="I72" s="15">
        <f t="shared" si="2"/>
        <v>0</v>
      </c>
      <c r="J72" s="5">
        <v>0.22</v>
      </c>
      <c r="K72" s="13">
        <f t="shared" si="3"/>
        <v>0</v>
      </c>
    </row>
    <row r="73" spans="1:11" s="14" customFormat="1" x14ac:dyDescent="0.25">
      <c r="A73" s="11" t="s">
        <v>111</v>
      </c>
      <c r="B73" s="36"/>
      <c r="C73" s="16" t="s">
        <v>22</v>
      </c>
      <c r="D73" s="3"/>
      <c r="E73" s="3"/>
      <c r="F73" s="17">
        <v>52</v>
      </c>
      <c r="G73" s="18" t="s">
        <v>1</v>
      </c>
      <c r="H73" s="2">
        <v>0</v>
      </c>
      <c r="I73" s="15">
        <f t="shared" si="2"/>
        <v>0</v>
      </c>
      <c r="J73" s="5">
        <v>0.22</v>
      </c>
      <c r="K73" s="13">
        <f t="shared" si="3"/>
        <v>0</v>
      </c>
    </row>
    <row r="74" spans="1:11" s="14" customFormat="1" x14ac:dyDescent="0.25">
      <c r="A74" s="11" t="s">
        <v>112</v>
      </c>
      <c r="B74" s="36"/>
      <c r="C74" s="16" t="s">
        <v>23</v>
      </c>
      <c r="D74" s="3"/>
      <c r="E74" s="3"/>
      <c r="F74" s="17">
        <v>8</v>
      </c>
      <c r="G74" s="18" t="s">
        <v>1</v>
      </c>
      <c r="H74" s="2">
        <v>0</v>
      </c>
      <c r="I74" s="15">
        <f t="shared" si="2"/>
        <v>0</v>
      </c>
      <c r="J74" s="5">
        <v>0.22</v>
      </c>
      <c r="K74" s="13">
        <f t="shared" si="3"/>
        <v>0</v>
      </c>
    </row>
    <row r="75" spans="1:11" s="14" customFormat="1" x14ac:dyDescent="0.25">
      <c r="A75" s="11" t="s">
        <v>113</v>
      </c>
      <c r="B75" s="36"/>
      <c r="C75" s="16" t="s">
        <v>24</v>
      </c>
      <c r="D75" s="3"/>
      <c r="E75" s="3"/>
      <c r="F75" s="17">
        <v>11</v>
      </c>
      <c r="G75" s="18" t="s">
        <v>1</v>
      </c>
      <c r="H75" s="2">
        <v>0</v>
      </c>
      <c r="I75" s="15">
        <f t="shared" si="2"/>
        <v>0</v>
      </c>
      <c r="J75" s="5">
        <v>0.22</v>
      </c>
      <c r="K75" s="13">
        <f t="shared" si="3"/>
        <v>0</v>
      </c>
    </row>
    <row r="76" spans="1:11" s="14" customFormat="1" x14ac:dyDescent="0.25">
      <c r="A76" s="11" t="s">
        <v>115</v>
      </c>
      <c r="B76" s="35" t="s">
        <v>125</v>
      </c>
      <c r="C76" s="19" t="s">
        <v>114</v>
      </c>
      <c r="D76" s="3"/>
      <c r="E76" s="3"/>
      <c r="F76" s="17">
        <v>2</v>
      </c>
      <c r="G76" s="18" t="s">
        <v>1</v>
      </c>
      <c r="H76" s="2">
        <v>0</v>
      </c>
      <c r="I76" s="15">
        <f t="shared" si="2"/>
        <v>0</v>
      </c>
      <c r="J76" s="5">
        <v>0.22</v>
      </c>
      <c r="K76" s="13">
        <f t="shared" si="3"/>
        <v>0</v>
      </c>
    </row>
    <row r="77" spans="1:11" s="14" customFormat="1" x14ac:dyDescent="0.25">
      <c r="A77" s="11" t="s">
        <v>116</v>
      </c>
      <c r="B77" s="32"/>
      <c r="C77" s="20" t="s">
        <v>20</v>
      </c>
      <c r="D77" s="4"/>
      <c r="E77" s="4"/>
      <c r="F77" s="21">
        <v>40</v>
      </c>
      <c r="G77" s="22" t="s">
        <v>1</v>
      </c>
      <c r="H77" s="2">
        <v>0</v>
      </c>
      <c r="I77" s="15">
        <f t="shared" si="2"/>
        <v>0</v>
      </c>
      <c r="J77" s="5">
        <v>0.22</v>
      </c>
      <c r="K77" s="13">
        <f t="shared" si="3"/>
        <v>0</v>
      </c>
    </row>
    <row r="78" spans="1:11" s="14" customFormat="1" x14ac:dyDescent="0.25">
      <c r="A78" s="11" t="s">
        <v>117</v>
      </c>
      <c r="B78" s="35" t="s">
        <v>126</v>
      </c>
      <c r="C78" s="16" t="s">
        <v>114</v>
      </c>
      <c r="D78" s="3"/>
      <c r="E78" s="3"/>
      <c r="F78" s="17">
        <v>2</v>
      </c>
      <c r="G78" s="18" t="s">
        <v>1</v>
      </c>
      <c r="H78" s="2">
        <v>0</v>
      </c>
      <c r="I78" s="15">
        <f t="shared" si="2"/>
        <v>0</v>
      </c>
      <c r="J78" s="5">
        <v>0.22</v>
      </c>
      <c r="K78" s="13">
        <f t="shared" si="3"/>
        <v>0</v>
      </c>
    </row>
    <row r="79" spans="1:11" s="14" customFormat="1" x14ac:dyDescent="0.25">
      <c r="A79" s="22" t="s">
        <v>118</v>
      </c>
      <c r="B79" s="36"/>
      <c r="C79" s="23" t="s">
        <v>37</v>
      </c>
      <c r="D79" s="4"/>
      <c r="E79" s="4"/>
      <c r="F79" s="21">
        <v>2</v>
      </c>
      <c r="G79" s="22" t="s">
        <v>1</v>
      </c>
      <c r="H79" s="2">
        <v>0</v>
      </c>
      <c r="I79" s="24">
        <f t="shared" si="2"/>
        <v>0</v>
      </c>
      <c r="J79" s="5">
        <v>0.22</v>
      </c>
      <c r="K79" s="13">
        <f t="shared" si="3"/>
        <v>0</v>
      </c>
    </row>
    <row r="80" spans="1:11" s="8" customFormat="1" ht="12.75" x14ac:dyDescent="0.2">
      <c r="A80" s="34" t="s">
        <v>129</v>
      </c>
      <c r="B80" s="34"/>
      <c r="C80" s="34"/>
      <c r="D80" s="34"/>
      <c r="E80" s="34"/>
      <c r="F80" s="34"/>
      <c r="G80" s="34"/>
      <c r="H80" s="34"/>
      <c r="I80" s="25">
        <f>SUM(I5:I79)</f>
        <v>0</v>
      </c>
      <c r="J80" s="26"/>
      <c r="K80" s="27">
        <f>SUM(K5:K79)</f>
        <v>0</v>
      </c>
    </row>
    <row r="81" spans="1:9" s="8" customFormat="1" ht="12.75" x14ac:dyDescent="0.2">
      <c r="A81" s="28"/>
      <c r="B81" s="28"/>
      <c r="C81" s="28"/>
      <c r="D81" s="28"/>
      <c r="E81" s="28"/>
      <c r="F81" s="28"/>
      <c r="G81" s="28"/>
      <c r="H81" s="28"/>
      <c r="I81" s="29"/>
    </row>
    <row r="82" spans="1:9" s="8" customFormat="1" ht="12.75" x14ac:dyDescent="0.2">
      <c r="A82" s="28"/>
      <c r="B82" s="28"/>
      <c r="C82" s="28"/>
      <c r="D82" s="28"/>
      <c r="E82" s="28"/>
      <c r="F82" s="28"/>
      <c r="G82" s="28"/>
      <c r="H82" s="28"/>
      <c r="I82" s="29"/>
    </row>
    <row r="83" spans="1:9" x14ac:dyDescent="0.25">
      <c r="D83" s="10" t="s">
        <v>39</v>
      </c>
      <c r="E83" s="6"/>
      <c r="F83" s="7" t="s">
        <v>9</v>
      </c>
      <c r="G83" s="30"/>
      <c r="H83" s="30"/>
      <c r="I83" s="30"/>
    </row>
    <row r="84" spans="1:9" x14ac:dyDescent="0.25">
      <c r="A84" s="8" t="s">
        <v>10</v>
      </c>
      <c r="F84" s="7"/>
      <c r="G84" s="7"/>
      <c r="H84" s="7"/>
      <c r="I84" s="7"/>
    </row>
    <row r="85" spans="1:9" x14ac:dyDescent="0.25">
      <c r="A85" s="8" t="s">
        <v>11</v>
      </c>
    </row>
    <row r="86" spans="1:9" x14ac:dyDescent="0.25">
      <c r="A86" s="8" t="s">
        <v>12</v>
      </c>
    </row>
    <row r="87" spans="1:9" ht="41.25" customHeight="1" x14ac:dyDescent="0.25">
      <c r="F87" s="7"/>
      <c r="G87" s="7"/>
      <c r="H87" s="7"/>
      <c r="I87" s="7"/>
    </row>
  </sheetData>
  <sheetProtection algorithmName="SHA-512" hashValue="WyuZywgLLhHxvuzvWZRxPr1a7b9m/ykUAT71reMSmhErKusWIMFK+F80CauPn6SkaGkDx/+GFkQ+a17iz39CKA==" saltValue="Nx5B2TTvI52FI4iKzWTjAg==" spinCount="100000" sheet="1" selectLockedCells="1"/>
  <mergeCells count="20">
    <mergeCell ref="A80:H80"/>
    <mergeCell ref="I2:I4"/>
    <mergeCell ref="H2:H4"/>
    <mergeCell ref="A2:A4"/>
    <mergeCell ref="B2:B4"/>
    <mergeCell ref="D2:D4"/>
    <mergeCell ref="E2:E4"/>
    <mergeCell ref="F2:F4"/>
    <mergeCell ref="C2:C4"/>
    <mergeCell ref="G2:G4"/>
    <mergeCell ref="B51:B57"/>
    <mergeCell ref="B58:B63"/>
    <mergeCell ref="B64:B75"/>
    <mergeCell ref="B76:B77"/>
    <mergeCell ref="B78:B79"/>
    <mergeCell ref="J2:J4"/>
    <mergeCell ref="K2:K4"/>
    <mergeCell ref="B5:B17"/>
    <mergeCell ref="B18:B32"/>
    <mergeCell ref="B33:B50"/>
  </mergeCells>
  <phoneticPr fontId="1" type="noConversion"/>
  <dataValidations count="1">
    <dataValidation type="custom" allowBlank="1" showInputMessage="1" showErrorMessage="1" error="Vse cene na enoto morajo biti vnesene v ponudbeni predračun na dve decimalni mesti natančno !" sqref="F5:F79 H5:H79" xr:uid="{6760BBC8-7D9D-4467-B893-A12DD822D381}">
      <formula1>OR(ROUND(MOD(F5*100,1),3)=0,ROUND(MOD(F5*100,1),3)=1)</formula1>
    </dataValidation>
  </dataValidations>
  <pageMargins left="0.70866141732283472" right="0.70866141732283472" top="0.55118110236220474" bottom="0.74803149606299213" header="0.31496062992125984" footer="0.31496062992125984"/>
  <pageSetup paperSize="9" scale="60" orientation="landscape" r:id="rId1"/>
  <rowBreaks count="1" manualBreakCount="1">
    <brk id="50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Elektro Celje,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Vučer Simon</dc:creator>
  <cp:lastModifiedBy>Cehnar Robert</cp:lastModifiedBy>
  <cp:lastPrinted>2021-07-06T10:06:06Z</cp:lastPrinted>
  <dcterms:created xsi:type="dcterms:W3CDTF">2013-06-04T10:12:30Z</dcterms:created>
  <dcterms:modified xsi:type="dcterms:W3CDTF">2026-09-03T07:31:44Z</dcterms:modified>
</cp:coreProperties>
</file>